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3695" windowHeight="12990" tabRatio="490"/>
  </bookViews>
  <sheets>
    <sheet name="Db _2014" sheetId="1" r:id="rId1"/>
    <sheet name="Cb_2014" sheetId="2" r:id="rId2"/>
  </sheets>
  <definedNames>
    <definedName name="_xlnm.Print_Area" localSheetId="1">Cb_2014!$A$1:$D$37</definedName>
    <definedName name="_xlnm.Print_Area" localSheetId="0">'Db _2014'!$A$1:$J$35</definedName>
  </definedNames>
  <calcPr calcId="144525"/>
</workbook>
</file>

<file path=xl/calcChain.xml><?xml version="1.0" encoding="utf-8"?>
<calcChain xmlns="http://schemas.openxmlformats.org/spreadsheetml/2006/main">
  <c r="B39" i="2" l="1"/>
  <c r="C41" i="2" l="1"/>
  <c r="B41" i="2"/>
  <c r="B42" i="2" l="1"/>
  <c r="C39" i="2" l="1"/>
  <c r="C42" i="2"/>
</calcChain>
</file>

<file path=xl/sharedStrings.xml><?xml version="1.0" encoding="utf-8"?>
<sst xmlns="http://schemas.openxmlformats.org/spreadsheetml/2006/main" count="109" uniqueCount="60">
  <si>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</si>
  <si>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</si>
  <si>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</si>
  <si>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</si>
  <si>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</si>
  <si>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</si>
  <si>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</si>
  <si>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</si>
  <si>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</si>
  <si>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</si>
  <si>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</si>
  <si>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</si>
  <si>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</si>
  <si>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</si>
  <si>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</si>
  <si>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</si>
  <si>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</si>
  <si>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</si>
  <si>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</si>
  <si>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</si>
  <si>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</si>
  <si>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</si>
  <si>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</si>
  <si>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</si>
  <si>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</si>
  <si>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</si>
  <si>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</si>
  <si>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</si>
  <si>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</si>
  <si>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</si>
  <si>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</si>
  <si>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</si>
  <si>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</si>
  <si>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</si>
  <si>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</si>
  <si>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</si>
  <si>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</si>
  <si>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</si>
  <si>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</si>
  <si>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</si>
  <si>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</si>
  <si>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</si>
  <si>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</si>
  <si>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</si>
  <si>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</si>
  <si>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</si>
  <si>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за січень-серпень 2013-2014 років</t>
  </si>
  <si>
    <t>за  січень-серпень 2013-2014 років</t>
  </si>
  <si>
    <t>* У січні-серпні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1306,6 млн. грн. за 8 місяців 2013 року.</t>
  </si>
  <si>
    <t>Охорона навколишнього природного середовища**</t>
  </si>
  <si>
    <t>** У січні-серпні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1306,6 млн. грн. за 8 місяців 2013 року.</t>
  </si>
  <si>
    <t>** У січні-серпні 2014 року була проведена субвенція з державного бюджету місцевим бюджетам на погашення заборгованості з різниці в тарифах у сумі 4595,5 млн. грн., проти 211,6 млн.грн.за 8 місяців 2013 року.</t>
  </si>
  <si>
    <t xml:space="preserve"> -6702,7*</t>
  </si>
  <si>
    <t>8253,3***</t>
  </si>
  <si>
    <t xml:space="preserve">*** З урахуванням випуску ОВДП із спрямуванням цих коштів на субвенцію з державного бюджету місцевим бюджетам для компенсації різниці в тарифах у сумі 3,6 млрд. грн. та випуск ОВДП у сумі 6,7 млрд. грн. для оформлення відшкодування податку на додану вартість відповідно до статей 16 та 24 Закону України "Про Державний бюджет України на 2014 рік". </t>
  </si>
  <si>
    <t>*  З урахуванням відшкодування ПДВ у 2014 році у сумі 6,7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</si>
  <si>
    <t>в 22,4 р.б.</t>
  </si>
  <si>
    <t>в 3,9 р.б.</t>
  </si>
  <si>
    <t>в 10,7 р.б.</t>
  </si>
  <si>
    <t>в 2,1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</si>
</sst>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8">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164" fontId="7" fillId="0" borderId="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3" fillId="0" borderId="10" xfId="0" applyNumberFormat="1" applyFont="1" applyFill="1" applyBorder="1" applyAlignment="1">
      <alignment horizontal="center" vertical="center" wrapText="1"/>
    </xf>
    <xf numFmtId="164" fontId="3" fillId="0" borderId="29" xfId="0" applyNumberFormat="1" applyFont="1" applyBorder="1" applyAlignment="1">
      <alignment horizontal="center" vertical="center" wrapText="1"/>
    </xf>
    <xf numFmtId="164" fontId="3" fillId="0" borderId="29"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4"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xf numFmtId="0" fontId="3" fillId="24" borderId="0" xfId="0" applyFont="1" applyFill="1" applyBorder="1" applyAlignment="1">
      <alignment horizontal="left" vertical="center"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5"/>
  <sheetViews>
    <sheetView tabSelected="1" view="pageBreakPreview" zoomScale="80" zoomScaleNormal="90" zoomScaleSheetLayoutView="80" workbookViewId="0">
      <pane xSplit="1" ySplit="5" topLeftCell="B6" activePane="bottomRight" state="frozen"/>
      <selection pane="topRight" activeCell="B1" sqref="B1"/>
      <selection pane="bottomLeft" activeCell="A6" sqref="A6"/>
      <selection pane="bottomRight" activeCell="N12" sqref="N12:N13"/>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1" t="s">
        <v>6</v>
      </c>
      <c r="B1" s="101"/>
      <c r="C1" s="101"/>
      <c r="D1" s="101"/>
      <c r="E1" s="101"/>
      <c r="F1" s="101"/>
      <c r="G1" s="101"/>
      <c r="H1" s="101"/>
      <c r="I1" s="101"/>
      <c r="J1" s="101"/>
    </row>
    <row r="2" spans="1:15" ht="30" x14ac:dyDescent="0.4">
      <c r="A2" s="101" t="s">
        <v>46</v>
      </c>
      <c r="B2" s="101"/>
      <c r="C2" s="101"/>
      <c r="D2" s="101"/>
      <c r="E2" s="101"/>
      <c r="F2" s="101"/>
      <c r="G2" s="101"/>
      <c r="H2" s="101"/>
      <c r="I2" s="101"/>
      <c r="J2" s="101"/>
    </row>
    <row r="3" spans="1:15" ht="15.75" thickBot="1" x14ac:dyDescent="0.25"/>
    <row r="4" spans="1:15" s="3" customFormat="1" ht="54.75" customHeight="1" thickBot="1" x14ac:dyDescent="0.25">
      <c r="A4" s="66" t="s">
        <v>0</v>
      </c>
      <c r="B4" s="102" t="s">
        <v>24</v>
      </c>
      <c r="C4" s="103"/>
      <c r="D4" s="104"/>
      <c r="E4" s="105" t="s">
        <v>39</v>
      </c>
      <c r="F4" s="103"/>
      <c r="G4" s="104"/>
      <c r="H4" s="106" t="s">
        <v>5</v>
      </c>
      <c r="I4" s="107"/>
      <c r="J4" s="108"/>
    </row>
    <row r="5" spans="1:15" s="3" customFormat="1" ht="34.5" customHeight="1" thickBot="1" x14ac:dyDescent="0.25">
      <c r="A5" s="67"/>
      <c r="B5" s="69" t="s">
        <v>11</v>
      </c>
      <c r="C5" s="31" t="s">
        <v>12</v>
      </c>
      <c r="D5" s="12" t="s">
        <v>13</v>
      </c>
      <c r="E5" s="10" t="s">
        <v>11</v>
      </c>
      <c r="F5" s="11" t="s">
        <v>12</v>
      </c>
      <c r="G5" s="12" t="s">
        <v>13</v>
      </c>
      <c r="H5" s="10" t="s">
        <v>11</v>
      </c>
      <c r="I5" s="11" t="s">
        <v>12</v>
      </c>
      <c r="J5" s="12" t="s">
        <v>13</v>
      </c>
    </row>
    <row r="6" spans="1:15" s="5" customFormat="1" ht="18" x14ac:dyDescent="0.25">
      <c r="A6" s="45" t="s">
        <v>20</v>
      </c>
      <c r="B6" s="75">
        <v>187623.48286803</v>
      </c>
      <c r="C6" s="76">
        <v>30165.459240500004</v>
      </c>
      <c r="D6" s="68">
        <v>217788.94210853</v>
      </c>
      <c r="E6" s="75">
        <v>204888.79594468998</v>
      </c>
      <c r="F6" s="76">
        <v>25685.16174684</v>
      </c>
      <c r="G6" s="68">
        <v>230573.95769152997</v>
      </c>
      <c r="H6" s="18">
        <v>109.2021066940773</v>
      </c>
      <c r="I6" s="19">
        <v>85.147590633578758</v>
      </c>
      <c r="J6" s="20">
        <v>105.87036947754164</v>
      </c>
      <c r="K6" s="4"/>
      <c r="L6" s="4"/>
      <c r="M6" s="4"/>
    </row>
    <row r="7" spans="1:15" s="7" customFormat="1" x14ac:dyDescent="0.2">
      <c r="A7" s="47" t="s">
        <v>1</v>
      </c>
      <c r="B7" s="89">
        <v>37078.039786430003</v>
      </c>
      <c r="C7" s="90">
        <v>31.059143629999998</v>
      </c>
      <c r="D7" s="91">
        <v>37109.098930060005</v>
      </c>
      <c r="E7" s="89">
        <v>30639.639146869995</v>
      </c>
      <c r="F7" s="90">
        <v>66.569263190000001</v>
      </c>
      <c r="G7" s="91">
        <v>30706.208410059993</v>
      </c>
      <c r="H7" s="13">
        <v>82.635542017201331</v>
      </c>
      <c r="I7" s="98" t="s">
        <v>59</v>
      </c>
      <c r="J7" s="14">
        <v>82.745766659363994</v>
      </c>
      <c r="K7" s="4"/>
      <c r="L7" s="4"/>
      <c r="M7" s="4"/>
    </row>
    <row r="8" spans="1:15" s="7" customFormat="1" x14ac:dyDescent="0.2">
      <c r="A8" s="47" t="s">
        <v>29</v>
      </c>
      <c r="B8" s="89">
        <v>117904.84450090998</v>
      </c>
      <c r="C8" s="90">
        <v>571.08263581000006</v>
      </c>
      <c r="D8" s="91">
        <v>118475.92713671998</v>
      </c>
      <c r="E8" s="89">
        <v>116682.26241221</v>
      </c>
      <c r="F8" s="90">
        <v>586.61105334000001</v>
      </c>
      <c r="G8" s="91">
        <v>117268.87346555</v>
      </c>
      <c r="H8" s="13">
        <v>98.963077307064722</v>
      </c>
      <c r="I8" s="16">
        <v>102.719119188062</v>
      </c>
      <c r="J8" s="16">
        <v>98.981182337761282</v>
      </c>
      <c r="K8" s="4"/>
      <c r="L8" s="4"/>
      <c r="M8" s="4"/>
    </row>
    <row r="9" spans="1:15" s="7" customFormat="1" x14ac:dyDescent="0.2">
      <c r="A9" s="47" t="s">
        <v>32</v>
      </c>
      <c r="B9" s="89">
        <v>-36928.319016839996</v>
      </c>
      <c r="C9" s="90">
        <v>0</v>
      </c>
      <c r="D9" s="91">
        <v>-36928.319016839996</v>
      </c>
      <c r="E9" s="89">
        <v>-29567.751586409999</v>
      </c>
      <c r="F9" s="90" t="s">
        <v>52</v>
      </c>
      <c r="G9" s="91">
        <v>-36270.48858641</v>
      </c>
      <c r="H9" s="13">
        <v>80.067959694906648</v>
      </c>
      <c r="I9" s="33" t="s">
        <v>4</v>
      </c>
      <c r="J9" s="14">
        <v>98.21862882485928</v>
      </c>
      <c r="K9" s="4"/>
      <c r="L9" s="4"/>
      <c r="M9" s="4"/>
    </row>
    <row r="10" spans="1:15" s="7" customFormat="1" ht="75" x14ac:dyDescent="0.2">
      <c r="A10" s="47" t="s">
        <v>44</v>
      </c>
      <c r="B10" s="92">
        <v>16920.42529205</v>
      </c>
      <c r="C10" s="93">
        <v>1715.9413670199999</v>
      </c>
      <c r="D10" s="91">
        <v>18636.366659070001</v>
      </c>
      <c r="E10" s="92">
        <v>16453.973838829999</v>
      </c>
      <c r="F10" s="93">
        <v>1544.3261840099999</v>
      </c>
      <c r="G10" s="91">
        <v>17998.300022839998</v>
      </c>
      <c r="H10" s="15">
        <v>97.243264012759994</v>
      </c>
      <c r="I10" s="16">
        <v>89.998773483266703</v>
      </c>
      <c r="J10" s="17">
        <v>96.576228360910321</v>
      </c>
      <c r="K10" s="3"/>
      <c r="L10" s="3"/>
      <c r="M10" s="3"/>
    </row>
    <row r="11" spans="1:15" s="7" customFormat="1" ht="45" x14ac:dyDescent="0.2">
      <c r="A11" s="47" t="s">
        <v>45</v>
      </c>
      <c r="B11" s="92">
        <v>1131.8853012</v>
      </c>
      <c r="C11" s="93">
        <v>4343.5447015899999</v>
      </c>
      <c r="D11" s="91">
        <v>5475.4300027899999</v>
      </c>
      <c r="E11" s="92">
        <v>1794.0886652500001</v>
      </c>
      <c r="F11" s="93">
        <v>8206.4002526099994</v>
      </c>
      <c r="G11" s="91">
        <v>10000.488917859999</v>
      </c>
      <c r="H11" s="15">
        <v>158.50445830049622</v>
      </c>
      <c r="I11" s="16">
        <v>188.93325190381859</v>
      </c>
      <c r="J11" s="17">
        <v>182.64298717661006</v>
      </c>
      <c r="K11" s="3"/>
      <c r="L11" s="3"/>
      <c r="M11" s="3"/>
    </row>
    <row r="12" spans="1:15" s="7" customFormat="1" x14ac:dyDescent="0.2">
      <c r="A12" s="47" t="s">
        <v>41</v>
      </c>
      <c r="B12" s="92">
        <v>8401.8869855899993</v>
      </c>
      <c r="C12" s="93">
        <v>0</v>
      </c>
      <c r="D12" s="91">
        <v>8401.8869855899993</v>
      </c>
      <c r="E12" s="92">
        <v>10150.562336319999</v>
      </c>
      <c r="F12" s="93">
        <v>0</v>
      </c>
      <c r="G12" s="91">
        <v>10150.562336319999</v>
      </c>
      <c r="H12" s="15">
        <v>120.81288826818472</v>
      </c>
      <c r="I12" s="33" t="s">
        <v>4</v>
      </c>
      <c r="J12" s="17">
        <v>120.81288826818472</v>
      </c>
      <c r="K12" s="3"/>
      <c r="L12" s="3"/>
      <c r="M12" s="3"/>
    </row>
    <row r="13" spans="1:15" s="7" customFormat="1" x14ac:dyDescent="0.2">
      <c r="A13" s="47" t="s">
        <v>2</v>
      </c>
      <c r="B13" s="92">
        <v>7185.2583903900004</v>
      </c>
      <c r="C13" s="93">
        <v>1511.07509598</v>
      </c>
      <c r="D13" s="91">
        <v>8696.3334863700002</v>
      </c>
      <c r="E13" s="92">
        <v>6550.7799753500003</v>
      </c>
      <c r="F13" s="93">
        <v>876.42005038000002</v>
      </c>
      <c r="G13" s="91">
        <v>7427.2000257300006</v>
      </c>
      <c r="H13" s="15">
        <v>91.169720272153469</v>
      </c>
      <c r="I13" s="16">
        <v>57.999768026856557</v>
      </c>
      <c r="J13" s="17">
        <v>85.406108647636998</v>
      </c>
      <c r="K13" s="3"/>
      <c r="L13" s="3"/>
      <c r="M13" s="3"/>
    </row>
    <row r="14" spans="1:15" s="7" customFormat="1" ht="60" x14ac:dyDescent="0.2">
      <c r="A14" s="47" t="s">
        <v>34</v>
      </c>
      <c r="B14" s="92">
        <v>14747.021000000001</v>
      </c>
      <c r="C14" s="93">
        <v>0</v>
      </c>
      <c r="D14" s="91">
        <v>14747.021000000001</v>
      </c>
      <c r="E14" s="92">
        <v>22807.3344</v>
      </c>
      <c r="F14" s="93">
        <v>0</v>
      </c>
      <c r="G14" s="91">
        <v>22807.3344</v>
      </c>
      <c r="H14" s="15">
        <v>154.65723145033834</v>
      </c>
      <c r="I14" s="33" t="s">
        <v>4</v>
      </c>
      <c r="J14" s="17">
        <v>154.65723145033834</v>
      </c>
      <c r="K14" s="3"/>
      <c r="L14" s="3"/>
      <c r="M14" s="3"/>
    </row>
    <row r="15" spans="1:15" s="8" customFormat="1" ht="30.75" x14ac:dyDescent="0.25">
      <c r="A15" s="47" t="s">
        <v>14</v>
      </c>
      <c r="B15" s="92">
        <v>0</v>
      </c>
      <c r="C15" s="93">
        <v>18504.405139160001</v>
      </c>
      <c r="D15" s="91">
        <v>18504.405139160001</v>
      </c>
      <c r="E15" s="92">
        <v>0</v>
      </c>
      <c r="F15" s="93">
        <v>13543.487783</v>
      </c>
      <c r="G15" s="91">
        <v>13543.487783</v>
      </c>
      <c r="H15" s="21" t="s">
        <v>4</v>
      </c>
      <c r="I15" s="16">
        <v>73.190614241030403</v>
      </c>
      <c r="J15" s="17">
        <v>73.190614241030403</v>
      </c>
      <c r="K15" s="3"/>
      <c r="L15" s="3"/>
      <c r="M15" s="3"/>
    </row>
    <row r="16" spans="1:15" s="5" customFormat="1" ht="18" x14ac:dyDescent="0.25">
      <c r="A16" s="48" t="s">
        <v>15</v>
      </c>
      <c r="B16" s="81">
        <v>226420.34912196</v>
      </c>
      <c r="C16" s="23">
        <v>25689.763857960006</v>
      </c>
      <c r="D16" s="24">
        <v>252110.11297992</v>
      </c>
      <c r="E16" s="22">
        <v>232542.73500287</v>
      </c>
      <c r="F16" s="23">
        <v>31695.796388909999</v>
      </c>
      <c r="G16" s="24">
        <v>264238.53139178001</v>
      </c>
      <c r="H16" s="22">
        <v>102.70399100816341</v>
      </c>
      <c r="I16" s="23">
        <v>123.37908812302693</v>
      </c>
      <c r="J16" s="24">
        <v>104.81076235637798</v>
      </c>
      <c r="K16" s="3"/>
      <c r="L16" s="3"/>
      <c r="M16" s="3"/>
      <c r="N16" s="4"/>
      <c r="O16" s="4"/>
    </row>
    <row r="17" spans="1:15" s="7" customFormat="1" ht="30" x14ac:dyDescent="0.2">
      <c r="A17" s="52" t="s">
        <v>26</v>
      </c>
      <c r="B17" s="88">
        <v>10341.5650417</v>
      </c>
      <c r="C17" s="26">
        <v>735.76356670999996</v>
      </c>
      <c r="D17" s="32">
        <v>11077.32860841</v>
      </c>
      <c r="E17" s="25">
        <v>10152.961495070002</v>
      </c>
      <c r="F17" s="26">
        <v>1084.8415778900001</v>
      </c>
      <c r="G17" s="32">
        <v>11237.803072960003</v>
      </c>
      <c r="H17" s="50">
        <v>98.176257211848522</v>
      </c>
      <c r="I17" s="54">
        <v>147.44431866080544</v>
      </c>
      <c r="J17" s="32">
        <v>101.44867476828456</v>
      </c>
      <c r="K17" s="3"/>
      <c r="L17" s="3"/>
      <c r="M17" s="3"/>
      <c r="N17" s="51"/>
      <c r="O17" s="55"/>
    </row>
    <row r="18" spans="1:15" s="60" customFormat="1" x14ac:dyDescent="0.2">
      <c r="A18" s="71" t="s">
        <v>30</v>
      </c>
      <c r="B18" s="96">
        <v>19745.862959210001</v>
      </c>
      <c r="C18" s="95">
        <v>0</v>
      </c>
      <c r="D18" s="32">
        <v>19745.862959210001</v>
      </c>
      <c r="E18" s="94">
        <v>28140.26063832</v>
      </c>
      <c r="F18" s="95">
        <v>0</v>
      </c>
      <c r="G18" s="32">
        <v>28140.26063832</v>
      </c>
      <c r="H18" s="57">
        <v>142.51218443301627</v>
      </c>
      <c r="I18" s="58" t="s">
        <v>4</v>
      </c>
      <c r="J18" s="56">
        <v>142.51218443301627</v>
      </c>
      <c r="K18" s="3"/>
      <c r="L18" s="3"/>
      <c r="M18" s="3"/>
      <c r="N18" s="51"/>
      <c r="O18" s="59"/>
    </row>
    <row r="19" spans="1:15" x14ac:dyDescent="0.2">
      <c r="A19" s="52" t="s">
        <v>23</v>
      </c>
      <c r="B19" s="88">
        <v>7918.1254259400002</v>
      </c>
      <c r="C19" s="26">
        <v>530.42329399000005</v>
      </c>
      <c r="D19" s="32">
        <v>8448.5487199300005</v>
      </c>
      <c r="E19" s="25">
        <v>10933.383024029999</v>
      </c>
      <c r="F19" s="26">
        <v>647.65146359000005</v>
      </c>
      <c r="G19" s="32">
        <v>11581.03448762</v>
      </c>
      <c r="H19" s="50">
        <v>138.08044752880437</v>
      </c>
      <c r="I19" s="54">
        <v>122.10087130943576</v>
      </c>
      <c r="J19" s="27">
        <v>137.07720546489259</v>
      </c>
      <c r="K19" s="3"/>
      <c r="L19" s="3"/>
      <c r="M19" s="3"/>
      <c r="N19" s="51"/>
    </row>
    <row r="20" spans="1:15" ht="30" x14ac:dyDescent="0.2">
      <c r="A20" s="72" t="s">
        <v>7</v>
      </c>
      <c r="B20" s="88">
        <v>21192.715034860001</v>
      </c>
      <c r="C20" s="26">
        <v>2577.4119420200004</v>
      </c>
      <c r="D20" s="32">
        <v>23770.126976880001</v>
      </c>
      <c r="E20" s="25">
        <v>21802.909321079998</v>
      </c>
      <c r="F20" s="26">
        <v>2450.7840624</v>
      </c>
      <c r="G20" s="32">
        <v>24253.69338348</v>
      </c>
      <c r="H20" s="50">
        <v>102.87926433784575</v>
      </c>
      <c r="I20" s="54">
        <v>95.087014320234815</v>
      </c>
      <c r="J20" s="32">
        <v>102.0343450713172</v>
      </c>
      <c r="K20" s="3"/>
      <c r="L20" s="3"/>
      <c r="M20" s="3"/>
      <c r="N20" s="51"/>
    </row>
    <row r="21" spans="1:15" s="79" customFormat="1" x14ac:dyDescent="0.2">
      <c r="A21" s="52" t="s">
        <v>36</v>
      </c>
      <c r="B21" s="88">
        <v>14530.46588041</v>
      </c>
      <c r="C21" s="26">
        <v>10649.291789199999</v>
      </c>
      <c r="D21" s="32">
        <v>25179.75766961</v>
      </c>
      <c r="E21" s="25">
        <v>11691.58967343</v>
      </c>
      <c r="F21" s="26">
        <v>10460.696864899999</v>
      </c>
      <c r="G21" s="32">
        <v>22152.286538330001</v>
      </c>
      <c r="H21" s="25">
        <v>80.462593351481061</v>
      </c>
      <c r="I21" s="26">
        <v>98.229037873755473</v>
      </c>
      <c r="J21" s="27">
        <v>87.97656764213454</v>
      </c>
      <c r="K21" s="77"/>
      <c r="L21" s="77"/>
      <c r="M21" s="77"/>
      <c r="N21" s="78"/>
    </row>
    <row r="22" spans="1:15" s="7" customFormat="1" ht="31.5" customHeight="1" x14ac:dyDescent="0.2">
      <c r="A22" s="52" t="s">
        <v>49</v>
      </c>
      <c r="B22" s="88">
        <v>846.08268119000002</v>
      </c>
      <c r="C22" s="26">
        <v>1987.4269404300003</v>
      </c>
      <c r="D22" s="32">
        <v>2833.5096216200004</v>
      </c>
      <c r="E22" s="25">
        <v>776.41563973999996</v>
      </c>
      <c r="F22" s="26">
        <v>531.99098125</v>
      </c>
      <c r="G22" s="32">
        <v>1308.40662099</v>
      </c>
      <c r="H22" s="21">
        <v>91.765929855458737</v>
      </c>
      <c r="I22" s="33">
        <v>26.767825796650328</v>
      </c>
      <c r="J22" s="34">
        <v>46.176184157156506</v>
      </c>
      <c r="K22" s="4"/>
      <c r="L22" s="4"/>
      <c r="M22" s="4"/>
      <c r="N22" s="51"/>
    </row>
    <row r="23" spans="1:15" s="7" customFormat="1" x14ac:dyDescent="0.2">
      <c r="A23" s="52" t="s">
        <v>19</v>
      </c>
      <c r="B23" s="88">
        <v>31.223792330000002</v>
      </c>
      <c r="C23" s="26">
        <v>3.7894403699999994</v>
      </c>
      <c r="D23" s="32">
        <v>35.013232700000003</v>
      </c>
      <c r="E23" s="25">
        <v>23.733339220000001</v>
      </c>
      <c r="F23" s="26">
        <v>40.356902550000001</v>
      </c>
      <c r="G23" s="32">
        <v>64.090241770000006</v>
      </c>
      <c r="H23" s="25">
        <v>76.010431305606886</v>
      </c>
      <c r="I23" s="99" t="s">
        <v>58</v>
      </c>
      <c r="J23" s="27">
        <v>183.04577106357848</v>
      </c>
      <c r="K23" s="4"/>
      <c r="L23" s="4"/>
      <c r="M23" s="4"/>
      <c r="N23" s="51"/>
    </row>
    <row r="24" spans="1:15" s="7" customFormat="1" x14ac:dyDescent="0.2">
      <c r="A24" s="52" t="s">
        <v>33</v>
      </c>
      <c r="B24" s="88">
        <v>5863.9441631700001</v>
      </c>
      <c r="C24" s="26">
        <v>895.86480290999998</v>
      </c>
      <c r="D24" s="32">
        <v>6759.8089660799997</v>
      </c>
      <c r="E24" s="25">
        <v>3991.97764908</v>
      </c>
      <c r="F24" s="26">
        <v>828.41316200000006</v>
      </c>
      <c r="G24" s="32">
        <v>4820.3908110800003</v>
      </c>
      <c r="H24" s="25">
        <v>68.076665431990918</v>
      </c>
      <c r="I24" s="26">
        <v>92.470778995792713</v>
      </c>
      <c r="J24" s="27">
        <v>71.309571546595578</v>
      </c>
      <c r="K24" s="4"/>
      <c r="L24" s="4"/>
      <c r="M24" s="4"/>
      <c r="N24" s="51"/>
    </row>
    <row r="25" spans="1:15" s="7" customFormat="1" x14ac:dyDescent="0.2">
      <c r="A25" s="73" t="s">
        <v>21</v>
      </c>
      <c r="B25" s="88">
        <v>2744.0938560900004</v>
      </c>
      <c r="C25" s="26">
        <v>147.20027163</v>
      </c>
      <c r="D25" s="32">
        <v>2891.2941277200002</v>
      </c>
      <c r="E25" s="25">
        <v>2706.9847230700002</v>
      </c>
      <c r="F25" s="26">
        <v>113.78303802000001</v>
      </c>
      <c r="G25" s="32">
        <v>2820.76776109</v>
      </c>
      <c r="H25" s="25">
        <v>98.647672602828678</v>
      </c>
      <c r="I25" s="26">
        <v>77.298116885275221</v>
      </c>
      <c r="J25" s="27">
        <v>97.560733584527583</v>
      </c>
      <c r="K25" s="4"/>
      <c r="L25" s="4"/>
      <c r="M25" s="4"/>
      <c r="N25" s="51"/>
    </row>
    <row r="26" spans="1:15" s="7" customFormat="1" x14ac:dyDescent="0.2">
      <c r="A26" s="52" t="s">
        <v>18</v>
      </c>
      <c r="B26" s="88">
        <v>13235.9714597</v>
      </c>
      <c r="C26" s="26">
        <v>6431.6818322200006</v>
      </c>
      <c r="D26" s="32">
        <v>19667.65329192</v>
      </c>
      <c r="E26" s="25">
        <v>12388.8327902</v>
      </c>
      <c r="F26" s="26">
        <v>6010.6696990700002</v>
      </c>
      <c r="G26" s="32">
        <v>18399.502489270002</v>
      </c>
      <c r="H26" s="25">
        <v>93.599724265957278</v>
      </c>
      <c r="I26" s="26">
        <v>93.454089550249392</v>
      </c>
      <c r="J26" s="27">
        <v>93.552099054079889</v>
      </c>
      <c r="K26" s="4"/>
      <c r="L26" s="4"/>
      <c r="M26" s="4"/>
      <c r="N26" s="51"/>
    </row>
    <row r="27" spans="1:15" s="7" customFormat="1" ht="30" x14ac:dyDescent="0.2">
      <c r="A27" s="52" t="s">
        <v>27</v>
      </c>
      <c r="B27" s="88">
        <v>58700.581245609996</v>
      </c>
      <c r="C27" s="26">
        <v>152.91538940999999</v>
      </c>
      <c r="D27" s="32">
        <v>58853.496635019997</v>
      </c>
      <c r="E27" s="25">
        <v>54008.991473260001</v>
      </c>
      <c r="F27" s="26">
        <v>3420.4612104799999</v>
      </c>
      <c r="G27" s="32">
        <v>57429.452683740004</v>
      </c>
      <c r="H27" s="25">
        <v>92.007592305228044</v>
      </c>
      <c r="I27" s="97" t="s">
        <v>56</v>
      </c>
      <c r="J27" s="27">
        <v>97.580357952032642</v>
      </c>
      <c r="K27" s="4"/>
      <c r="L27" s="4"/>
      <c r="M27" s="4"/>
      <c r="N27" s="51"/>
    </row>
    <row r="28" spans="1:15" s="7" customFormat="1" x14ac:dyDescent="0.2">
      <c r="A28" s="74" t="s">
        <v>22</v>
      </c>
      <c r="B28" s="96">
        <v>71269.717581749996</v>
      </c>
      <c r="C28" s="95">
        <v>1577.9945890700001</v>
      </c>
      <c r="D28" s="32">
        <v>72847.712170819999</v>
      </c>
      <c r="E28" s="94">
        <v>75924.695236369997</v>
      </c>
      <c r="F28" s="95">
        <v>6106.1474267599997</v>
      </c>
      <c r="G28" s="32">
        <v>82030.842663129995</v>
      </c>
      <c r="H28" s="25">
        <v>106.53149445875172</v>
      </c>
      <c r="I28" s="97" t="s">
        <v>57</v>
      </c>
      <c r="J28" s="27">
        <v>112.60592847552515</v>
      </c>
      <c r="K28" s="4"/>
      <c r="L28" s="4"/>
      <c r="M28" s="4"/>
      <c r="N28" s="51"/>
    </row>
    <row r="29" spans="1:15" s="7" customFormat="1" ht="18" x14ac:dyDescent="0.25">
      <c r="A29" s="48" t="s">
        <v>3</v>
      </c>
      <c r="B29" s="81">
        <v>-416.54663391999998</v>
      </c>
      <c r="C29" s="81">
        <v>848.30791000999966</v>
      </c>
      <c r="D29" s="23">
        <v>431.76127608999968</v>
      </c>
      <c r="E29" s="22">
        <v>-702.69793291000008</v>
      </c>
      <c r="F29" s="22">
        <v>2242.6190717999998</v>
      </c>
      <c r="G29" s="24">
        <v>1539.9211388899998</v>
      </c>
      <c r="H29" s="62" t="s">
        <v>4</v>
      </c>
      <c r="I29" s="23" t="s">
        <v>4</v>
      </c>
      <c r="J29" s="64" t="s">
        <v>4</v>
      </c>
      <c r="K29" s="4"/>
      <c r="L29" s="4"/>
      <c r="M29" s="4"/>
      <c r="N29" s="51"/>
    </row>
    <row r="30" spans="1:15" s="7" customFormat="1" ht="21" customHeight="1" x14ac:dyDescent="0.2">
      <c r="A30" s="46" t="s">
        <v>8</v>
      </c>
      <c r="B30" s="88">
        <v>50.851566729999995</v>
      </c>
      <c r="C30" s="26">
        <v>2883.1115117899999</v>
      </c>
      <c r="D30" s="27">
        <v>2933.9630785199997</v>
      </c>
      <c r="E30" s="25">
        <v>54.036865480000003</v>
      </c>
      <c r="F30" s="26">
        <v>2628.6319269199998</v>
      </c>
      <c r="G30" s="27">
        <v>2682.6687923999998</v>
      </c>
      <c r="H30" s="63" t="s">
        <v>4</v>
      </c>
      <c r="I30" s="26" t="s">
        <v>4</v>
      </c>
      <c r="J30" s="65" t="s">
        <v>4</v>
      </c>
      <c r="K30" s="4"/>
      <c r="L30" s="4"/>
      <c r="M30" s="4"/>
      <c r="N30" s="4"/>
    </row>
    <row r="31" spans="1:15" s="7" customFormat="1" x14ac:dyDescent="0.2">
      <c r="A31" s="46" t="s">
        <v>9</v>
      </c>
      <c r="B31" s="88">
        <v>-467.39820064999998</v>
      </c>
      <c r="C31" s="26">
        <v>-2034.8036017800002</v>
      </c>
      <c r="D31" s="27">
        <v>-2502.20180243</v>
      </c>
      <c r="E31" s="25">
        <v>-756.73479839000004</v>
      </c>
      <c r="F31" s="26">
        <v>-386.01285511999998</v>
      </c>
      <c r="G31" s="27">
        <v>-1142.74765351</v>
      </c>
      <c r="H31" s="63" t="s">
        <v>4</v>
      </c>
      <c r="I31" s="26" t="s">
        <v>4</v>
      </c>
      <c r="J31" s="65" t="s">
        <v>4</v>
      </c>
      <c r="K31" s="4"/>
      <c r="L31" s="4"/>
      <c r="M31" s="4"/>
      <c r="N31" s="4"/>
    </row>
    <row r="32" spans="1:15" ht="36.75" thickBot="1" x14ac:dyDescent="0.3">
      <c r="A32" s="35" t="s">
        <v>10</v>
      </c>
      <c r="B32" s="70">
        <v>38380.319620009992</v>
      </c>
      <c r="C32" s="29">
        <v>-3627.3874725300016</v>
      </c>
      <c r="D32" s="36">
        <v>34752.932147479994</v>
      </c>
      <c r="E32" s="28">
        <v>26951.241125270019</v>
      </c>
      <c r="F32" s="29" t="s">
        <v>53</v>
      </c>
      <c r="G32" s="29">
        <v>35204.494839140025</v>
      </c>
      <c r="H32" s="28" t="s">
        <v>4</v>
      </c>
      <c r="I32" s="29" t="s">
        <v>4</v>
      </c>
      <c r="J32" s="30" t="s">
        <v>4</v>
      </c>
      <c r="K32" s="4"/>
      <c r="L32" s="4"/>
      <c r="M32" s="4"/>
      <c r="N32" s="4"/>
    </row>
    <row r="33" spans="1:14" ht="31.5" customHeight="1" x14ac:dyDescent="0.2">
      <c r="A33" s="109" t="s">
        <v>55</v>
      </c>
      <c r="B33" s="109"/>
      <c r="C33" s="109"/>
      <c r="D33" s="109"/>
      <c r="E33" s="109"/>
      <c r="F33" s="109"/>
      <c r="G33" s="109"/>
      <c r="H33" s="109"/>
      <c r="I33" s="109"/>
      <c r="J33" s="109"/>
      <c r="K33" s="4"/>
      <c r="L33" s="4"/>
      <c r="M33" s="4"/>
      <c r="N33" s="4"/>
    </row>
    <row r="34" spans="1:14" ht="51" customHeight="1" x14ac:dyDescent="0.2">
      <c r="A34" s="100" t="s">
        <v>50</v>
      </c>
      <c r="B34" s="100"/>
      <c r="C34" s="100"/>
      <c r="D34" s="100"/>
      <c r="E34" s="100"/>
      <c r="F34" s="100"/>
      <c r="G34" s="100"/>
      <c r="H34" s="100"/>
      <c r="I34" s="100"/>
      <c r="J34" s="100"/>
      <c r="K34" s="4"/>
      <c r="L34" s="4"/>
      <c r="M34" s="4"/>
      <c r="N34" s="4"/>
    </row>
    <row r="35" spans="1:14" ht="48.75" customHeight="1" x14ac:dyDescent="0.2">
      <c r="A35" s="100" t="s">
        <v>54</v>
      </c>
      <c r="B35" s="100"/>
      <c r="C35" s="100"/>
      <c r="D35" s="100"/>
      <c r="E35" s="100"/>
      <c r="F35" s="100"/>
      <c r="G35" s="100"/>
      <c r="H35" s="100"/>
      <c r="I35" s="100"/>
      <c r="J35" s="100"/>
    </row>
  </sheetData>
  <mergeCells count="8">
    <mergeCell ref="A35:J35"/>
    <mergeCell ref="A34:J34"/>
    <mergeCell ref="A1:J1"/>
    <mergeCell ref="A2:J2"/>
    <mergeCell ref="B4:D4"/>
    <mergeCell ref="E4:G4"/>
    <mergeCell ref="H4:J4"/>
    <mergeCell ref="A33:J33"/>
  </mergeCells>
  <phoneticPr fontId="2" type="noConversion"/>
  <printOptions horizontalCentered="1" verticalCentered="1"/>
  <pageMargins left="0.74803149606299213" right="0.27559055118110237" top="0.31496062992125984" bottom="0.47244094488188981" header="0" footer="0"/>
  <pageSetup paperSize="9" scale="5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42"/>
  <sheetViews>
    <sheetView view="pageBreakPreview" zoomScale="90" zoomScaleNormal="90" zoomScaleSheetLayoutView="90" workbookViewId="0">
      <pane xSplit="1" ySplit="5" topLeftCell="B9" activePane="bottomRight" state="frozen"/>
      <selection pane="topRight" activeCell="B1" sqref="B1"/>
      <selection pane="bottomLeft" activeCell="A6" sqref="A6"/>
      <selection pane="bottomRight" activeCell="F11" sqref="F11"/>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1" t="s">
        <v>16</v>
      </c>
      <c r="B1" s="101"/>
      <c r="C1" s="101"/>
      <c r="D1" s="101"/>
    </row>
    <row r="2" spans="1:6" ht="30" x14ac:dyDescent="0.4">
      <c r="A2" s="101" t="s">
        <v>47</v>
      </c>
      <c r="B2" s="101"/>
      <c r="C2" s="101"/>
      <c r="D2" s="101"/>
    </row>
    <row r="3" spans="1:6" ht="15.75" thickBot="1" x14ac:dyDescent="0.25"/>
    <row r="4" spans="1:6" s="3" customFormat="1" ht="90" customHeight="1" thickBot="1" x14ac:dyDescent="0.25">
      <c r="A4" s="43" t="s">
        <v>0</v>
      </c>
      <c r="B4" s="112" t="s">
        <v>17</v>
      </c>
      <c r="C4" s="113"/>
      <c r="D4" s="114" t="s">
        <v>5</v>
      </c>
    </row>
    <row r="5" spans="1:6" s="3" customFormat="1" ht="16.5" thickBot="1" x14ac:dyDescent="0.25">
      <c r="A5" s="44"/>
      <c r="B5" s="49" t="s">
        <v>25</v>
      </c>
      <c r="C5" s="37" t="s">
        <v>40</v>
      </c>
      <c r="D5" s="115"/>
    </row>
    <row r="6" spans="1:6" s="5" customFormat="1" ht="18" x14ac:dyDescent="0.25">
      <c r="A6" s="45" t="s">
        <v>20</v>
      </c>
      <c r="B6" s="84">
        <v>284596.32946078992</v>
      </c>
      <c r="C6" s="87">
        <v>295751.43147415004</v>
      </c>
      <c r="D6" s="38">
        <v>103.91962258771754</v>
      </c>
      <c r="E6" s="4"/>
      <c r="F6" s="4"/>
    </row>
    <row r="7" spans="1:6" s="6" customFormat="1" ht="15.75" x14ac:dyDescent="0.25">
      <c r="A7" s="46" t="s">
        <v>38</v>
      </c>
      <c r="B7" s="85">
        <v>46531.10570037998</v>
      </c>
      <c r="C7" s="34">
        <v>46087.527592909988</v>
      </c>
      <c r="D7" s="39">
        <v>99.04670628218841</v>
      </c>
      <c r="E7" s="4"/>
      <c r="F7" s="4"/>
    </row>
    <row r="8" spans="1:6" s="7" customFormat="1" x14ac:dyDescent="0.2">
      <c r="A8" s="47" t="s">
        <v>1</v>
      </c>
      <c r="B8" s="86">
        <v>37638.766971699995</v>
      </c>
      <c r="C8" s="27">
        <v>30915.759429759994</v>
      </c>
      <c r="D8" s="40">
        <v>82.138077086863845</v>
      </c>
      <c r="E8" s="4"/>
      <c r="F8" s="4"/>
    </row>
    <row r="9" spans="1:6" x14ac:dyDescent="0.2">
      <c r="A9" s="9" t="s">
        <v>29</v>
      </c>
      <c r="B9" s="85">
        <v>118475.92713672</v>
      </c>
      <c r="C9" s="34">
        <v>117268.87346554999</v>
      </c>
      <c r="D9" s="39">
        <v>98.981182337761254</v>
      </c>
      <c r="E9" s="4"/>
      <c r="F9" s="4"/>
    </row>
    <row r="10" spans="1:6" x14ac:dyDescent="0.2">
      <c r="A10" s="9" t="s">
        <v>32</v>
      </c>
      <c r="B10" s="85">
        <v>-36928.319016839996</v>
      </c>
      <c r="C10" s="34">
        <v>-36270.488586410007</v>
      </c>
      <c r="D10" s="39">
        <v>98.218628824859294</v>
      </c>
      <c r="E10" s="4"/>
      <c r="F10" s="4"/>
    </row>
    <row r="11" spans="1:6" ht="45" x14ac:dyDescent="0.2">
      <c r="A11" s="47" t="s">
        <v>44</v>
      </c>
      <c r="B11" s="85">
        <v>19315.491137810001</v>
      </c>
      <c r="C11" s="34">
        <v>18157.03056513</v>
      </c>
      <c r="D11" s="39">
        <v>94.002427562339747</v>
      </c>
      <c r="E11" s="4"/>
      <c r="F11" s="4"/>
    </row>
    <row r="12" spans="1:6" ht="30" x14ac:dyDescent="0.2">
      <c r="A12" s="47" t="s">
        <v>45</v>
      </c>
      <c r="B12" s="85">
        <v>5475.4300027899999</v>
      </c>
      <c r="C12" s="34">
        <v>10000.488917860001</v>
      </c>
      <c r="D12" s="39">
        <v>182.64298717661006</v>
      </c>
      <c r="E12" s="4"/>
      <c r="F12" s="4"/>
    </row>
    <row r="13" spans="1:6" x14ac:dyDescent="0.2">
      <c r="A13" s="46" t="s">
        <v>41</v>
      </c>
      <c r="B13" s="85">
        <v>9258.1773422599981</v>
      </c>
      <c r="C13" s="34">
        <v>11186.425808049999</v>
      </c>
      <c r="D13" s="39">
        <v>120.82751706416653</v>
      </c>
      <c r="E13" s="4"/>
      <c r="F13" s="4"/>
    </row>
    <row r="14" spans="1:6" x14ac:dyDescent="0.2">
      <c r="A14" s="47" t="s">
        <v>35</v>
      </c>
      <c r="B14" s="85">
        <v>8604.5006944700017</v>
      </c>
      <c r="C14" s="34">
        <v>8246.6505447700001</v>
      </c>
      <c r="D14" s="39">
        <v>95.841128237342261</v>
      </c>
      <c r="E14" s="4"/>
      <c r="F14" s="4"/>
    </row>
    <row r="15" spans="1:6" x14ac:dyDescent="0.2">
      <c r="A15" s="80" t="s">
        <v>2</v>
      </c>
      <c r="B15" s="85">
        <v>8696.3334863700002</v>
      </c>
      <c r="C15" s="34">
        <v>7427.2000257300006</v>
      </c>
      <c r="D15" s="39">
        <v>85.406108647636998</v>
      </c>
      <c r="E15" s="4"/>
      <c r="F15" s="4"/>
    </row>
    <row r="16" spans="1:6" ht="30" x14ac:dyDescent="0.2">
      <c r="A16" s="9" t="s">
        <v>34</v>
      </c>
      <c r="B16" s="85">
        <v>14747.021000000001</v>
      </c>
      <c r="C16" s="34">
        <v>22807.3344</v>
      </c>
      <c r="D16" s="39">
        <v>154.65723145033834</v>
      </c>
      <c r="E16" s="4"/>
      <c r="F16" s="4"/>
    </row>
    <row r="17" spans="1:7" s="6" customFormat="1" ht="13.5" customHeight="1" x14ac:dyDescent="0.25">
      <c r="A17" s="46" t="s">
        <v>14</v>
      </c>
      <c r="B17" s="85">
        <v>23788.263700250001</v>
      </c>
      <c r="C17" s="34">
        <v>19861.90839801</v>
      </c>
      <c r="D17" s="39">
        <v>83.494569625950732</v>
      </c>
      <c r="E17" s="4"/>
      <c r="F17" s="4"/>
    </row>
    <row r="18" spans="1:7" s="5" customFormat="1" ht="18" x14ac:dyDescent="0.25">
      <c r="A18" s="48" t="s">
        <v>15</v>
      </c>
      <c r="B18" s="82">
        <v>318746.33676341001</v>
      </c>
      <c r="C18" s="83">
        <v>322817.52075462003</v>
      </c>
      <c r="D18" s="41">
        <v>101.27724887211234</v>
      </c>
      <c r="E18" s="4"/>
      <c r="F18" s="4"/>
    </row>
    <row r="19" spans="1:7" x14ac:dyDescent="0.2">
      <c r="A19" s="52" t="s">
        <v>26</v>
      </c>
      <c r="B19" s="50">
        <v>17812.296682800003</v>
      </c>
      <c r="C19" s="32">
        <v>17514.1300926</v>
      </c>
      <c r="D19" s="39">
        <v>98.326063193816438</v>
      </c>
      <c r="E19" s="4"/>
      <c r="F19" s="51"/>
      <c r="G19" s="2"/>
    </row>
    <row r="20" spans="1:7" s="61" customFormat="1" x14ac:dyDescent="0.2">
      <c r="A20" s="53" t="s">
        <v>31</v>
      </c>
      <c r="B20" s="50">
        <v>20649.36627979</v>
      </c>
      <c r="C20" s="32">
        <v>29065.019295779999</v>
      </c>
      <c r="D20" s="39">
        <v>140.75501834759251</v>
      </c>
      <c r="E20" s="4"/>
      <c r="F20" s="51"/>
      <c r="G20" s="51"/>
    </row>
    <row r="21" spans="1:7" s="7" customFormat="1" ht="17.25" customHeight="1" x14ac:dyDescent="0.2">
      <c r="A21" s="52" t="s">
        <v>23</v>
      </c>
      <c r="B21" s="25">
        <v>8449.3471717200009</v>
      </c>
      <c r="C21" s="27">
        <v>11582.38810586</v>
      </c>
      <c r="D21" s="39">
        <v>137.08027224430191</v>
      </c>
      <c r="E21" s="4"/>
      <c r="F21" s="51"/>
    </row>
    <row r="22" spans="1:7" s="7" customFormat="1" x14ac:dyDescent="0.2">
      <c r="A22" s="52" t="s">
        <v>7</v>
      </c>
      <c r="B22" s="25">
        <v>23911.598361160002</v>
      </c>
      <c r="C22" s="27">
        <v>24403.450142639998</v>
      </c>
      <c r="D22" s="39">
        <v>102.05695902904976</v>
      </c>
      <c r="E22" s="4"/>
      <c r="F22" s="51"/>
    </row>
    <row r="23" spans="1:7" s="7" customFormat="1" x14ac:dyDescent="0.2">
      <c r="A23" s="52" t="s">
        <v>37</v>
      </c>
      <c r="B23" s="25">
        <v>31035.346146039996</v>
      </c>
      <c r="C23" s="27">
        <v>26889.81115609</v>
      </c>
      <c r="D23" s="40">
        <v>86.642536640504161</v>
      </c>
      <c r="E23" s="4"/>
      <c r="F23" s="51"/>
    </row>
    <row r="24" spans="1:7" s="7" customFormat="1" x14ac:dyDescent="0.2">
      <c r="A24" s="52" t="s">
        <v>43</v>
      </c>
      <c r="B24" s="25">
        <v>3450.2730408200005</v>
      </c>
      <c r="C24" s="27">
        <v>1774.86478358</v>
      </c>
      <c r="D24" s="39">
        <v>51.441284865912564</v>
      </c>
      <c r="E24" s="4"/>
      <c r="F24" s="51"/>
    </row>
    <row r="25" spans="1:7" s="7" customFormat="1" x14ac:dyDescent="0.2">
      <c r="A25" s="52" t="s">
        <v>42</v>
      </c>
      <c r="B25" s="25">
        <v>3734.8617822599995</v>
      </c>
      <c r="C25" s="27">
        <v>7745.0780798699998</v>
      </c>
      <c r="D25" s="39">
        <v>207.37254900992298</v>
      </c>
      <c r="E25" s="4"/>
      <c r="F25" s="51"/>
    </row>
    <row r="26" spans="1:7" s="7" customFormat="1" x14ac:dyDescent="0.2">
      <c r="A26" s="52" t="s">
        <v>33</v>
      </c>
      <c r="B26" s="25">
        <v>37642.952275219999</v>
      </c>
      <c r="C26" s="27">
        <v>34373.636512420002</v>
      </c>
      <c r="D26" s="39">
        <v>91.314932636268921</v>
      </c>
      <c r="E26" s="4"/>
      <c r="F26" s="51"/>
    </row>
    <row r="27" spans="1:7" s="7" customFormat="1" x14ac:dyDescent="0.2">
      <c r="A27" s="52" t="s">
        <v>21</v>
      </c>
      <c r="B27" s="25">
        <v>8431.7986590300006</v>
      </c>
      <c r="C27" s="27">
        <v>8959.2193922599999</v>
      </c>
      <c r="D27" s="39">
        <v>106.25513908192245</v>
      </c>
      <c r="E27" s="4"/>
      <c r="F27" s="51"/>
    </row>
    <row r="28" spans="1:7" s="7" customFormat="1" x14ac:dyDescent="0.2">
      <c r="A28" s="52" t="s">
        <v>18</v>
      </c>
      <c r="B28" s="25">
        <v>67866.006660309999</v>
      </c>
      <c r="C28" s="27">
        <v>63955.89799677</v>
      </c>
      <c r="D28" s="39">
        <v>94.238487195642321</v>
      </c>
      <c r="E28" s="4"/>
      <c r="F28" s="51"/>
    </row>
    <row r="29" spans="1:7" s="7" customFormat="1" x14ac:dyDescent="0.2">
      <c r="A29" s="52" t="s">
        <v>28</v>
      </c>
      <c r="B29" s="25">
        <v>95762.489704259991</v>
      </c>
      <c r="C29" s="27">
        <v>96554.025196749993</v>
      </c>
      <c r="D29" s="39">
        <v>100.82656110438907</v>
      </c>
      <c r="E29" s="4"/>
      <c r="F29" s="51"/>
    </row>
    <row r="30" spans="1:7" s="7" customFormat="1" ht="18" x14ac:dyDescent="0.25">
      <c r="A30" s="48" t="s">
        <v>3</v>
      </c>
      <c r="B30" s="22">
        <v>475.60712076000027</v>
      </c>
      <c r="C30" s="24">
        <v>1568.23709302</v>
      </c>
      <c r="D30" s="24" t="s">
        <v>4</v>
      </c>
      <c r="E30" s="4"/>
      <c r="F30" s="4"/>
    </row>
    <row r="31" spans="1:7" s="7" customFormat="1" x14ac:dyDescent="0.2">
      <c r="A31" s="46" t="s">
        <v>8</v>
      </c>
      <c r="B31" s="25">
        <v>3015.8491122500004</v>
      </c>
      <c r="C31" s="27">
        <v>2743.9813643299999</v>
      </c>
      <c r="D31" s="27" t="s">
        <v>4</v>
      </c>
      <c r="E31" s="4"/>
      <c r="F31" s="4"/>
    </row>
    <row r="32" spans="1:7" s="7" customFormat="1" x14ac:dyDescent="0.2">
      <c r="A32" s="46" t="s">
        <v>9</v>
      </c>
      <c r="B32" s="25">
        <v>-2540.2419914900001</v>
      </c>
      <c r="C32" s="27">
        <v>-1175.7442713099999</v>
      </c>
      <c r="D32" s="27" t="s">
        <v>4</v>
      </c>
      <c r="E32" s="4"/>
      <c r="F32" s="4"/>
    </row>
    <row r="33" spans="1:6" s="5" customFormat="1" ht="22.5" customHeight="1" thickBot="1" x14ac:dyDescent="0.3">
      <c r="A33" s="35" t="s">
        <v>10</v>
      </c>
      <c r="B33" s="28">
        <v>34625.614423379993</v>
      </c>
      <c r="C33" s="30">
        <v>28634.326373490021</v>
      </c>
      <c r="D33" s="42" t="s">
        <v>4</v>
      </c>
      <c r="E33" s="4"/>
      <c r="F33" s="4"/>
    </row>
    <row r="34" spans="1:6" ht="0.75" hidden="1" customHeight="1" x14ac:dyDescent="0.25">
      <c r="A34" s="116"/>
      <c r="B34" s="116"/>
      <c r="C34" s="116"/>
      <c r="D34" s="116"/>
      <c r="E34" s="4"/>
    </row>
    <row r="35" spans="1:6" ht="15.75" hidden="1" thickBot="1" x14ac:dyDescent="0.25">
      <c r="A35" s="111"/>
      <c r="B35" s="111"/>
      <c r="C35" s="111"/>
      <c r="D35" s="111"/>
      <c r="E35" s="4"/>
    </row>
    <row r="36" spans="1:6" ht="67.5" customHeight="1" x14ac:dyDescent="0.2">
      <c r="A36" s="117" t="s">
        <v>48</v>
      </c>
      <c r="B36" s="117"/>
      <c r="C36" s="117"/>
      <c r="D36" s="117"/>
      <c r="E36" s="4"/>
    </row>
    <row r="37" spans="1:6" ht="35.25" customHeight="1" x14ac:dyDescent="0.2">
      <c r="A37" s="117" t="s">
        <v>51</v>
      </c>
      <c r="B37" s="117"/>
      <c r="C37" s="117"/>
      <c r="D37" s="117"/>
      <c r="E37" s="4"/>
    </row>
    <row r="38" spans="1:6" ht="54.75" customHeight="1" x14ac:dyDescent="0.2">
      <c r="A38" s="110"/>
      <c r="B38" s="110"/>
      <c r="C38" s="110"/>
      <c r="D38" s="110"/>
      <c r="E38" s="4"/>
    </row>
    <row r="39" spans="1:6" x14ac:dyDescent="0.2">
      <c r="B39" s="2">
        <f>B6-B18-B30+B33</f>
        <v>-1.0913936421275139E-10</v>
      </c>
      <c r="C39" s="2">
        <f>C6-C18-C30+C33</f>
        <v>3.637978807091713E-11</v>
      </c>
    </row>
    <row r="41" spans="1:6" x14ac:dyDescent="0.2">
      <c r="B41" s="2">
        <f>B18-B19-B20-B21-B22-B23-B24-B25-B26-B27-B28-B29</f>
        <v>0</v>
      </c>
      <c r="C41" s="2">
        <f>C18-C19-C20-C21-C22-C23-C24-C25-C26-C27-C28-C29</f>
        <v>0</v>
      </c>
    </row>
    <row r="42" spans="1:6" x14ac:dyDescent="0.2">
      <c r="B42" s="2">
        <f>B30-B31-B32</f>
        <v>0</v>
      </c>
      <c r="C42" s="2">
        <f>C30-C31-C32</f>
        <v>0</v>
      </c>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2014-09-29T08:29:33Z</cp:lastPrinted>
  <dcterms:created xsi:type="dcterms:W3CDTF">2007-07-06T09:10:38Z</dcterms:created>
  <dcterms:modified xsi:type="dcterms:W3CDTF">2014-09-29T08:48:40Z</dcterms:modified>
</cp:coreProperties>
</file>